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\\DISKSTATION\Skupni\4 - DRSI CESTE\09 KONZULTANT\09 KONZ 2026 - 6 SKLOPOV\"/>
    </mc:Choice>
  </mc:AlternateContent>
  <xr:revisionPtr revIDLastSave="0" documentId="13_ncr:1_{3F7D8397-116E-402F-9A60-AD10E6FE22A1}" xr6:coauthVersionLast="47" xr6:coauthVersionMax="47" xr10:uidLastSave="{00000000-0000-0000-0000-000000000000}"/>
  <bookViews>
    <workbookView xWindow="-120" yWindow="-120" windowWidth="29040" windowHeight="15840" xr2:uid="{29EA5655-29A8-490A-8367-F26D77752057}"/>
  </bookViews>
  <sheets>
    <sheet name="GEOTEHNIKA" sheetId="31" r:id="rId1"/>
    <sheet name="JUG" sheetId="30" r:id="rId2"/>
    <sheet name="SEVER" sheetId="29" r:id="rId3"/>
    <sheet name="OBJEKTI" sheetId="28" r:id="rId4"/>
    <sheet name="KOLESARSKE POVEZAVE" sheetId="27" r:id="rId5"/>
    <sheet name="OKOLJE" sheetId="2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6" l="1"/>
  <c r="F9" i="26"/>
  <c r="F11" i="26" s="1"/>
  <c r="E11" i="27"/>
  <c r="F9" i="27"/>
  <c r="F11" i="27" s="1"/>
  <c r="E11" i="28"/>
  <c r="F9" i="28"/>
  <c r="F11" i="28" s="1"/>
  <c r="E11" i="29"/>
  <c r="F9" i="29"/>
  <c r="F11" i="29" s="1"/>
  <c r="F9" i="30"/>
  <c r="F11" i="30" s="1"/>
  <c r="E11" i="30"/>
  <c r="E11" i="31"/>
  <c r="F9" i="31"/>
  <c r="F11" i="31" s="1"/>
  <c r="E14" i="31" l="1"/>
  <c r="E13" i="31" s="1"/>
  <c r="E38" i="30"/>
  <c r="E33" i="30"/>
  <c r="E31" i="30"/>
  <c r="D41" i="30"/>
  <c r="E24" i="30"/>
  <c r="E23" i="30"/>
  <c r="D40" i="30"/>
  <c r="D41" i="31"/>
  <c r="D40" i="31"/>
  <c r="E38" i="31"/>
  <c r="E36" i="31"/>
  <c r="E35" i="31"/>
  <c r="E34" i="31"/>
  <c r="E33" i="31"/>
  <c r="E31" i="31"/>
  <c r="E30" i="31"/>
  <c r="E28" i="31"/>
  <c r="E27" i="31"/>
  <c r="E26" i="31"/>
  <c r="E24" i="31"/>
  <c r="E23" i="31"/>
  <c r="E22" i="31"/>
  <c r="E21" i="31"/>
  <c r="E20" i="31"/>
  <c r="E36" i="30"/>
  <c r="E35" i="30"/>
  <c r="E34" i="30"/>
  <c r="E28" i="30"/>
  <c r="E27" i="30"/>
  <c r="E26" i="30"/>
  <c r="E21" i="30"/>
  <c r="E20" i="30"/>
  <c r="E14" i="30"/>
  <c r="E13" i="30" s="1"/>
  <c r="D41" i="29"/>
  <c r="D40" i="29"/>
  <c r="E38" i="29"/>
  <c r="E36" i="29"/>
  <c r="E35" i="29"/>
  <c r="E34" i="29"/>
  <c r="E33" i="29"/>
  <c r="E31" i="29"/>
  <c r="E30" i="29"/>
  <c r="E28" i="29"/>
  <c r="E27" i="29"/>
  <c r="E26" i="29"/>
  <c r="E24" i="29"/>
  <c r="E23" i="29"/>
  <c r="E22" i="29"/>
  <c r="E21" i="29"/>
  <c r="E20" i="29"/>
  <c r="E14" i="29"/>
  <c r="D41" i="28"/>
  <c r="D40" i="28"/>
  <c r="E38" i="28"/>
  <c r="E36" i="28"/>
  <c r="E35" i="28"/>
  <c r="E34" i="28"/>
  <c r="E33" i="28"/>
  <c r="E31" i="28"/>
  <c r="E30" i="28"/>
  <c r="E28" i="28"/>
  <c r="E27" i="28"/>
  <c r="E26" i="28"/>
  <c r="E24" i="28"/>
  <c r="E23" i="28"/>
  <c r="E22" i="28"/>
  <c r="E21" i="28"/>
  <c r="E20" i="28"/>
  <c r="E14" i="28"/>
  <c r="E13" i="28" s="1"/>
  <c r="D41" i="27"/>
  <c r="D40" i="27"/>
  <c r="E38" i="27"/>
  <c r="E36" i="27"/>
  <c r="E35" i="27"/>
  <c r="E34" i="27"/>
  <c r="E33" i="27"/>
  <c r="E31" i="27"/>
  <c r="E30" i="27"/>
  <c r="E28" i="27"/>
  <c r="E27" i="27"/>
  <c r="E26" i="27"/>
  <c r="E24" i="27"/>
  <c r="E23" i="27"/>
  <c r="E22" i="27"/>
  <c r="E21" i="27"/>
  <c r="E20" i="27"/>
  <c r="E14" i="27"/>
  <c r="E40" i="31" l="1"/>
  <c r="D10" i="31" s="1"/>
  <c r="D11" i="31" s="1"/>
  <c r="E41" i="31"/>
  <c r="E41" i="27"/>
  <c r="E40" i="27"/>
  <c r="D10" i="27" s="1"/>
  <c r="D11" i="27" s="1"/>
  <c r="E41" i="28"/>
  <c r="E40" i="28"/>
  <c r="E41" i="29"/>
  <c r="E40" i="29"/>
  <c r="E22" i="30"/>
  <c r="E40" i="30" s="1"/>
  <c r="E30" i="30"/>
  <c r="E41" i="30"/>
  <c r="E13" i="29"/>
  <c r="E13" i="27"/>
  <c r="E42" i="31" l="1"/>
  <c r="D10" i="29"/>
  <c r="D11" i="29" s="1"/>
  <c r="F14" i="29" s="1"/>
  <c r="D10" i="28"/>
  <c r="D11" i="28" s="1"/>
  <c r="E42" i="27"/>
  <c r="E42" i="29"/>
  <c r="E42" i="28"/>
  <c r="D10" i="30"/>
  <c r="D11" i="30"/>
  <c r="E42" i="30"/>
  <c r="F14" i="31"/>
  <c r="F14" i="27"/>
  <c r="F13" i="31" l="1"/>
  <c r="F13" i="29"/>
  <c r="F14" i="28"/>
  <c r="F13" i="28"/>
  <c r="F13" i="27"/>
  <c r="F14" i="30"/>
  <c r="F13" i="30" l="1"/>
  <c r="E14" i="26"/>
  <c r="E13" i="26" s="1"/>
  <c r="E38" i="26" l="1"/>
  <c r="E20" i="26"/>
  <c r="E28" i="26"/>
  <c r="E27" i="26"/>
  <c r="E26" i="26"/>
  <c r="E21" i="26"/>
  <c r="D40" i="26"/>
  <c r="E34" i="26"/>
  <c r="E36" i="26"/>
  <c r="E35" i="26"/>
  <c r="E33" i="26"/>
  <c r="E31" i="26"/>
  <c r="E30" i="26"/>
  <c r="E22" i="26"/>
  <c r="E23" i="26"/>
  <c r="E24" i="26"/>
  <c r="E40" i="26" l="1"/>
  <c r="E41" i="26"/>
  <c r="D41" i="26"/>
  <c r="E42" i="26" l="1"/>
  <c r="D10" i="26"/>
  <c r="D11" i="26" s="1"/>
  <c r="F14" i="26" l="1"/>
  <c r="F13" i="26" l="1"/>
</calcChain>
</file>

<file path=xl/sharedStrings.xml><?xml version="1.0" encoding="utf-8"?>
<sst xmlns="http://schemas.openxmlformats.org/spreadsheetml/2006/main" count="408" uniqueCount="68">
  <si>
    <t>PONUDBENA CENA SKLOPA</t>
  </si>
  <si>
    <t>NAZIV STORITVE</t>
  </si>
  <si>
    <t>ŠT.</t>
  </si>
  <si>
    <t xml:space="preserve">1. </t>
  </si>
  <si>
    <t>A.1</t>
  </si>
  <si>
    <t>A.2</t>
  </si>
  <si>
    <t>A.3</t>
  </si>
  <si>
    <t>A.4</t>
  </si>
  <si>
    <t>A.5</t>
  </si>
  <si>
    <t>B.1</t>
  </si>
  <si>
    <t>B.2</t>
  </si>
  <si>
    <t>B.3. </t>
  </si>
  <si>
    <t>C.1</t>
  </si>
  <si>
    <t>C.2</t>
  </si>
  <si>
    <t>D.1</t>
  </si>
  <si>
    <t>D.2</t>
  </si>
  <si>
    <t>D.3</t>
  </si>
  <si>
    <t>D.4</t>
  </si>
  <si>
    <t>IN.1 </t>
  </si>
  <si>
    <t>ura</t>
  </si>
  <si>
    <t>novogradnje (NOVO), kolesarske povezave (KOLE)</t>
  </si>
  <si>
    <t>obvoznice (OBVO)</t>
  </si>
  <si>
    <t>novogradnje premostitvenih objektov (OBJN), nadomestne gradnje premostitvenih objektov (OBJD)</t>
  </si>
  <si>
    <t>ureditev cest skozi naselja (URED)</t>
  </si>
  <si>
    <t>rekonstrukcije (REKO), rekonstrukcije premostitvenih objektov (OBJR), sanacije premostitvenih objektov (OBJS)</t>
  </si>
  <si>
    <t>obnove cest (OBNO), modernizacija ceste (MODE), sanacija propustov (PROP)</t>
  </si>
  <si>
    <t>preplastitev voziščne konstrukcije  (PREP), ureditev križišč (KRIŽ)</t>
  </si>
  <si>
    <t>varstvo okolja zaradi prometa (OKOL)</t>
  </si>
  <si>
    <t xml:space="preserve">izdelava projektnih nalog za izvedbeni načrt </t>
  </si>
  <si>
    <t xml:space="preserve">izdelava dokumentov identifikacije investicijskih projektov (DIIP) </t>
  </si>
  <si>
    <t>izdelava poročila o izvedbi investicijskih projektov oziroma poročila o zaključku investicije</t>
  </si>
  <si>
    <t xml:space="preserve">izdelava poročil o učinkih investicije za investicijske projekte </t>
  </si>
  <si>
    <t>izdelava projektnih nalog za predinvesticijske zasnove (PIZ)</t>
  </si>
  <si>
    <t>izdelava projektnih nalog za investicijski program (INV-P)</t>
  </si>
  <si>
    <t>(1)</t>
  </si>
  <si>
    <t>(2)</t>
  </si>
  <si>
    <t>ENOTA MERE</t>
  </si>
  <si>
    <t>sanacija brežin (BREZ), sanacija plazov (PLAZ), sanacija opornih in podpornih konstrukcij (ZIDS)</t>
  </si>
  <si>
    <t>Konzultantske storitve:</t>
  </si>
  <si>
    <t>(4)</t>
  </si>
  <si>
    <t>(5)=(2)*(4)</t>
  </si>
  <si>
    <t>KOLIČINA
[kom]</t>
  </si>
  <si>
    <t>Preračun v obračunsko enoto
[ure]</t>
  </si>
  <si>
    <t xml:space="preserve">KOLIČINA
</t>
  </si>
  <si>
    <t>2.</t>
  </si>
  <si>
    <t xml:space="preserve">Izdelava projektnih nalog (PN) za naslednje ukrepe: </t>
  </si>
  <si>
    <t>vsota - investicijski dokumenti (A)</t>
  </si>
  <si>
    <t>vsota - projektne naloge (B, C, D in IN)</t>
  </si>
  <si>
    <t>konzultantske storitve strokovnjakov (Obseg storitev - Tabela 1 in Tabela 3)</t>
  </si>
  <si>
    <t>SKUPAJ</t>
  </si>
  <si>
    <t>konzultantske storitve - izdelava INV_D in PN (Obseg storitev - Tabela 2 in Tabela 2/1)</t>
  </si>
  <si>
    <t>cena brez DDV</t>
  </si>
  <si>
    <t>OPOMBA:</t>
  </si>
  <si>
    <t>SPECIFIKACIJA PONUDBENE CENE
"PROJEKT GEOTEHNIKA"</t>
  </si>
  <si>
    <r>
      <rPr>
        <b/>
        <sz val="10"/>
        <rFont val="Calibri"/>
        <family val="2"/>
        <charset val="238"/>
        <scheme val="minor"/>
      </rPr>
      <t xml:space="preserve">PONUDNIK </t>
    </r>
    <r>
      <rPr>
        <i/>
        <sz val="10"/>
        <rFont val="Calibri"/>
        <family val="2"/>
        <charset val="238"/>
        <scheme val="minor"/>
      </rPr>
      <t xml:space="preserve">
navesti naziv (samostojnega ponudnika ali vodilnega partnerja in partnerjev)</t>
    </r>
  </si>
  <si>
    <t>od tega DDV 22 %</t>
  </si>
  <si>
    <t>CENA NA ENOTO 
v EUR z DDV</t>
  </si>
  <si>
    <t>SKUPNA CENA
v EUR z DDV</t>
  </si>
  <si>
    <t>Investicijska dokumentacija (INV_D):</t>
  </si>
  <si>
    <t>NAZIV</t>
  </si>
  <si>
    <t>Pavšalne ure za 1 komad so določene v Točki 5.3 Opisa naročila</t>
  </si>
  <si>
    <r>
      <t xml:space="preserve">Cena na enoto </t>
    </r>
    <r>
      <rPr>
        <i/>
        <u/>
        <sz val="10"/>
        <rFont val="Calibri"/>
        <family val="2"/>
        <charset val="238"/>
        <scheme val="minor"/>
      </rPr>
      <t>v EUR z DDV</t>
    </r>
    <r>
      <rPr>
        <i/>
        <sz val="10"/>
        <rFont val="Calibri"/>
        <family val="2"/>
        <charset val="238"/>
        <scheme val="minor"/>
      </rPr>
      <t xml:space="preserve"> mora biti določena na dve decimalki (brez dodatnih decimalk).</t>
    </r>
  </si>
  <si>
    <t>PAVŠALNE URE
 za 1 komad</t>
  </si>
  <si>
    <t>SPECIFIKACIJA PONUDBENE CENE
"PROJEKT JUG"</t>
  </si>
  <si>
    <t>SPECIFIKACIJA PONUDBENE CENE
"PROJEKT SEVER"</t>
  </si>
  <si>
    <t>SPECIFIKACIJA PONUDBENE CENE
"PROJEKT OBJEKTI"</t>
  </si>
  <si>
    <t>SPECIFIKACIJA PONUDBENE CENE
"PROJEKT KOLESARSKE POVEZAVE"</t>
  </si>
  <si>
    <t>SPECIFIKACIJA PONUDBENE CENE
"PROJEKT OKOLJE"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</si>
</sst>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4" fillId="4" borderId="3" applyNumberFormat="0" applyAlignment="0" applyProtection="0"/>
    <xf numFmtId="0" fontId="5" fillId="0" borderId="0"/>
  </cellStyleXfs>
  <cellXfs count="6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4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right" vertical="center"/>
    </xf>
    <xf numFmtId="44" fontId="7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44" fontId="7" fillId="0" borderId="0" xfId="0" applyNumberFormat="1" applyFont="1"/>
    <xf numFmtId="0" fontId="13" fillId="0" borderId="0" xfId="0" applyFont="1" applyAlignment="1">
      <alignment horizontal="right" vertical="center" wrapText="1"/>
    </xf>
    <xf numFmtId="44" fontId="6" fillId="0" borderId="0" xfId="0" applyNumberFormat="1" applyFont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4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4" fontId="7" fillId="0" borderId="4" xfId="0" applyNumberFormat="1" applyFont="1" applyBorder="1" applyAlignment="1" applyProtection="1">
      <alignment horizontal="center" vertical="center"/>
      <protection locked="0"/>
    </xf>
    <xf numFmtId="4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right" wrapText="1"/>
    </xf>
    <xf numFmtId="0" fontId="14" fillId="0" borderId="8" xfId="0" applyFont="1" applyBorder="1" applyAlignment="1">
      <alignment horizontal="right" wrapText="1"/>
    </xf>
    <xf numFmtId="0" fontId="14" fillId="0" borderId="0" xfId="0" applyFont="1" applyAlignment="1">
      <alignment horizontal="right" wrapText="1" indent="1"/>
    </xf>
    <xf numFmtId="0" fontId="14" fillId="0" borderId="8" xfId="0" applyFont="1" applyBorder="1" applyAlignment="1">
      <alignment horizontal="right" wrapText="1" indent="1"/>
    </xf>
    <xf numFmtId="0" fontId="15" fillId="0" borderId="0" xfId="0" applyFont="1" applyAlignment="1">
      <alignment horizontal="right" wrapText="1" indent="1"/>
    </xf>
    <xf numFmtId="0" fontId="6" fillId="2" borderId="1" xfId="1" applyFont="1" applyFill="1" applyBorder="1" applyAlignment="1">
      <alignment vertical="center" wrapText="1"/>
    </xf>
  </cellXfs>
  <cellStyles count="5">
    <cellStyle name="Navadno" xfId="0" builtinId="0"/>
    <cellStyle name="Navadno 2" xfId="4" xr:uid="{632B61FB-4949-4412-9A94-7018E93FB456}"/>
    <cellStyle name="Nevtralno 2" xfId="2" xr:uid="{C2D33488-4BF4-4477-B86E-F5058A9D1237}"/>
    <cellStyle name="Normal_Sheet1" xfId="1" xr:uid="{FDAAF626-DD9B-4FC5-A891-68BAB2B00069}"/>
    <cellStyle name="Vnos 2" xfId="3" xr:uid="{7BA56FDB-4E59-4CDE-B210-2402C00B9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6B58-8604-497F-9814-B63A01F990E3}">
  <sheetPr>
    <pageSetUpPr fitToPage="1"/>
  </sheetPr>
  <dimension ref="A1:I47"/>
  <sheetViews>
    <sheetView tabSelected="1" zoomScale="110" zoomScaleNormal="110" workbookViewId="0">
      <selection activeCell="E9" sqref="E9:E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53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28260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3568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31828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8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6">
        <v>36</v>
      </c>
      <c r="E20" s="7">
        <f>C20*D20</f>
        <v>720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6">
        <v>36</v>
      </c>
      <c r="E21" s="7">
        <f>C21*D21</f>
        <v>72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6">
        <v>11</v>
      </c>
      <c r="E22" s="7">
        <f>C22*D22</f>
        <v>88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6">
        <v>11</v>
      </c>
      <c r="E23" s="7">
        <f>C23*D23</f>
        <v>176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6">
        <v>11</v>
      </c>
      <c r="E24" s="7">
        <f>C24*D24</f>
        <v>176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8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7">
        <v>0</v>
      </c>
      <c r="E26" s="7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7">
        <v>0</v>
      </c>
      <c r="E27" s="7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7">
        <v>0</v>
      </c>
      <c r="E28" s="7">
        <f>C28*D28</f>
        <v>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8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6">
        <v>0</v>
      </c>
      <c r="E30" s="7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6">
        <v>0</v>
      </c>
      <c r="E31" s="7">
        <f>C31*D31</f>
        <v>0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8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6">
        <v>0</v>
      </c>
      <c r="E33" s="7">
        <f>C33*D33</f>
        <v>0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6">
        <v>56</v>
      </c>
      <c r="E34" s="7">
        <f>C34*D34</f>
        <v>896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6">
        <v>0</v>
      </c>
      <c r="E35" s="7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6">
        <v>0</v>
      </c>
      <c r="E36" s="7">
        <f>C36*D36</f>
        <v>0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8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6">
        <v>90</v>
      </c>
      <c r="E38" s="7">
        <f>C38*D38</f>
        <v>1440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105</v>
      </c>
      <c r="E40" s="12">
        <f>SUM(E20:E24)</f>
        <v>1232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146</v>
      </c>
      <c r="E41" s="12">
        <f>SUM(E26:E38)</f>
        <v>2336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3568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B41:C41"/>
    <mergeCell ref="B42:C42"/>
    <mergeCell ref="A19:B19"/>
    <mergeCell ref="A25:B25"/>
    <mergeCell ref="A29:B29"/>
    <mergeCell ref="A32:B32"/>
    <mergeCell ref="A37:B37"/>
    <mergeCell ref="B40:C40"/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3076-E185-4D20-984A-C0E96132FBFB}">
  <sheetPr>
    <pageSetUpPr fitToPage="1"/>
  </sheetPr>
  <dimension ref="A1:I47"/>
  <sheetViews>
    <sheetView zoomScale="110" zoomScaleNormal="110" workbookViewId="0">
      <selection activeCell="E11" sqref="E11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63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34800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3036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37836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44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45">
        <v>30</v>
      </c>
      <c r="E20" s="7">
        <f>C20*D20</f>
        <v>600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45">
        <v>30</v>
      </c>
      <c r="E21" s="7">
        <f>C21*D21</f>
        <v>60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45">
        <v>15</v>
      </c>
      <c r="E22" s="7">
        <f>C22*D22</f>
        <v>120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45">
        <v>15</v>
      </c>
      <c r="E23" s="7">
        <f>C23*D23</f>
        <v>240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45">
        <v>15</v>
      </c>
      <c r="E24" s="7">
        <f>C24*D24</f>
        <v>240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44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45">
        <v>15</v>
      </c>
      <c r="E26" s="7">
        <f>C26*D26</f>
        <v>600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45">
        <v>6</v>
      </c>
      <c r="E27" s="7">
        <f>C27*D27</f>
        <v>240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45">
        <v>0</v>
      </c>
      <c r="E28" s="7">
        <f>C28*D28</f>
        <v>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44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45">
        <v>15</v>
      </c>
      <c r="E30" s="7">
        <f>C30*D30</f>
        <v>360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45">
        <v>6</v>
      </c>
      <c r="E31" s="7">
        <f>C31*D31</f>
        <v>144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44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45">
        <v>9</v>
      </c>
      <c r="E33" s="7">
        <f>C33*D33</f>
        <v>144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45">
        <v>0</v>
      </c>
      <c r="E34" s="7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45">
        <v>9</v>
      </c>
      <c r="E35" s="7">
        <f>C35*D35</f>
        <v>144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45">
        <v>0</v>
      </c>
      <c r="E36" s="7">
        <f>C36*D36</f>
        <v>0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44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45">
        <v>9</v>
      </c>
      <c r="E38" s="7">
        <f>C38*D38</f>
        <v>144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105</v>
      </c>
      <c r="E40" s="12">
        <f>SUM(E20:E24)</f>
        <v>1260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69</v>
      </c>
      <c r="E41" s="12">
        <f>SUM(E26:E38)</f>
        <v>1776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3036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B41:C41"/>
    <mergeCell ref="B42:C42"/>
    <mergeCell ref="A19:B19"/>
    <mergeCell ref="A25:B25"/>
    <mergeCell ref="A29:B29"/>
    <mergeCell ref="A32:B32"/>
    <mergeCell ref="A37:B37"/>
    <mergeCell ref="B40:C40"/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878E-2384-4597-88A9-2B44D97CCC91}">
  <sheetPr>
    <pageSetUpPr fitToPage="1"/>
  </sheetPr>
  <dimension ref="A1:I47"/>
  <sheetViews>
    <sheetView zoomScale="110" zoomScaleNormal="110" workbookViewId="0">
      <selection activeCell="E9" sqref="E9:E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64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32550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2556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35106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8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6">
        <v>30</v>
      </c>
      <c r="E20" s="7">
        <f>C20*D20</f>
        <v>600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6">
        <v>30</v>
      </c>
      <c r="E21" s="7">
        <f>C21*D21</f>
        <v>60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6">
        <v>3</v>
      </c>
      <c r="E22" s="7">
        <f>C22*D22</f>
        <v>24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6">
        <v>3</v>
      </c>
      <c r="E23" s="7">
        <f>C23*D23</f>
        <v>48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6">
        <v>3</v>
      </c>
      <c r="E24" s="7">
        <f>C24*D24</f>
        <v>48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8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7">
        <v>3</v>
      </c>
      <c r="E26" s="7">
        <f>C26*D26</f>
        <v>120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7">
        <v>3</v>
      </c>
      <c r="E27" s="7">
        <f>C27*D27</f>
        <v>120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7">
        <v>0</v>
      </c>
      <c r="E28" s="7">
        <f>C28*D28</f>
        <v>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8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6">
        <v>21</v>
      </c>
      <c r="E30" s="7">
        <f>C30*D30</f>
        <v>504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6">
        <v>21</v>
      </c>
      <c r="E31" s="7">
        <f>C31*D31</f>
        <v>504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8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6">
        <v>6</v>
      </c>
      <c r="E33" s="7">
        <f>C33*D33</f>
        <v>96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6">
        <v>0</v>
      </c>
      <c r="E34" s="7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6">
        <v>24</v>
      </c>
      <c r="E35" s="7">
        <f>C35*D35</f>
        <v>384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6">
        <v>0</v>
      </c>
      <c r="E36" s="7">
        <f>C36*D36</f>
        <v>0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8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6">
        <v>3</v>
      </c>
      <c r="E38" s="7">
        <f>C38*D38</f>
        <v>48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69</v>
      </c>
      <c r="E40" s="12">
        <f>SUM(E20:E24)</f>
        <v>780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81</v>
      </c>
      <c r="E41" s="12">
        <f>SUM(E26:E38)</f>
        <v>1776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2556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B41:C41"/>
    <mergeCell ref="B42:C42"/>
    <mergeCell ref="A19:B19"/>
    <mergeCell ref="A25:B25"/>
    <mergeCell ref="A29:B29"/>
    <mergeCell ref="A32:B32"/>
    <mergeCell ref="A37:B37"/>
    <mergeCell ref="B40:C40"/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E89C-3DD0-444D-A48F-EDCE186632F9}">
  <sheetPr>
    <pageSetUpPr fitToPage="1"/>
  </sheetPr>
  <dimension ref="A1:I47"/>
  <sheetViews>
    <sheetView zoomScale="110" zoomScaleNormal="110" workbookViewId="0">
      <selection activeCell="E9" sqref="E9:E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65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41640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3450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45090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8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6">
        <v>45</v>
      </c>
      <c r="E20" s="7">
        <f>C20*D20</f>
        <v>900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6">
        <v>75</v>
      </c>
      <c r="E21" s="7">
        <f>C21*D21</f>
        <v>150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6">
        <v>0</v>
      </c>
      <c r="E22" s="7">
        <f>C22*D22</f>
        <v>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6">
        <v>6</v>
      </c>
      <c r="E23" s="7">
        <f>C23*D23</f>
        <v>96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6">
        <v>9</v>
      </c>
      <c r="E24" s="7">
        <f>C24*D24</f>
        <v>144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8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7">
        <v>0</v>
      </c>
      <c r="E26" s="7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7">
        <v>0</v>
      </c>
      <c r="E27" s="7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7">
        <v>30</v>
      </c>
      <c r="E28" s="7">
        <f>C28*D28</f>
        <v>720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8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6">
        <v>0</v>
      </c>
      <c r="E30" s="7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6">
        <v>30</v>
      </c>
      <c r="E31" s="7">
        <f>C31*D31</f>
        <v>720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8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6">
        <v>9</v>
      </c>
      <c r="E33" s="7">
        <f>C33*D33</f>
        <v>144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6">
        <v>0</v>
      </c>
      <c r="E34" s="7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6">
        <v>0</v>
      </c>
      <c r="E35" s="7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6">
        <v>0</v>
      </c>
      <c r="E36" s="7">
        <f>C36*D36</f>
        <v>0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8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6">
        <v>36</v>
      </c>
      <c r="E38" s="7">
        <f>C38*D38</f>
        <v>576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135</v>
      </c>
      <c r="E40" s="12">
        <f>SUM(E20:E24)</f>
        <v>1290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105</v>
      </c>
      <c r="E41" s="12">
        <f>SUM(E26:E38)</f>
        <v>2160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3450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B41:C41"/>
    <mergeCell ref="B42:C42"/>
    <mergeCell ref="A19:B19"/>
    <mergeCell ref="A25:B25"/>
    <mergeCell ref="A29:B29"/>
    <mergeCell ref="A32:B32"/>
    <mergeCell ref="A37:B37"/>
    <mergeCell ref="B40:C40"/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60660-0C36-40B2-9E9E-79EBAC743EF0}">
  <sheetPr>
    <pageSetUpPr fitToPage="1"/>
  </sheetPr>
  <dimension ref="A1:I47"/>
  <sheetViews>
    <sheetView zoomScale="110" zoomScaleNormal="110" workbookViewId="0">
      <selection activeCell="E9" sqref="E9:E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66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40350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2982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43332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8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6">
        <v>15</v>
      </c>
      <c r="E20" s="7">
        <f>C20*D20</f>
        <v>300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6">
        <v>45</v>
      </c>
      <c r="E21" s="7">
        <f>C21*D21</f>
        <v>90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6">
        <v>15</v>
      </c>
      <c r="E22" s="7">
        <f>C22*D22</f>
        <v>120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6">
        <v>6</v>
      </c>
      <c r="E23" s="7">
        <f>C23*D23</f>
        <v>96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6">
        <v>6</v>
      </c>
      <c r="E24" s="7">
        <f>C24*D24</f>
        <v>96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8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7">
        <v>30</v>
      </c>
      <c r="E26" s="7">
        <f>C26*D26</f>
        <v>1200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7">
        <v>0</v>
      </c>
      <c r="E27" s="7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7">
        <v>15</v>
      </c>
      <c r="E28" s="7">
        <f>C28*D28</f>
        <v>360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8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6">
        <v>0</v>
      </c>
      <c r="E30" s="7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6">
        <v>0</v>
      </c>
      <c r="E31" s="7">
        <f>C31*D31</f>
        <v>0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8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6">
        <v>30</v>
      </c>
      <c r="E33" s="7">
        <f>C33*D33</f>
        <v>480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6">
        <v>0</v>
      </c>
      <c r="E34" s="7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6">
        <v>0</v>
      </c>
      <c r="E35" s="7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6">
        <v>0</v>
      </c>
      <c r="E36" s="7">
        <f>C36*D36</f>
        <v>0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8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6">
        <v>15</v>
      </c>
      <c r="E38" s="7">
        <f>C38*D38</f>
        <v>240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87</v>
      </c>
      <c r="E40" s="12">
        <f>SUM(E20:E24)</f>
        <v>702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90</v>
      </c>
      <c r="E41" s="12">
        <f>SUM(E26:E38)</f>
        <v>2280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2982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B41:C41"/>
    <mergeCell ref="B42:C42"/>
    <mergeCell ref="A19:B19"/>
    <mergeCell ref="A25:B25"/>
    <mergeCell ref="A29:B29"/>
    <mergeCell ref="A32:B32"/>
    <mergeCell ref="A37:B37"/>
    <mergeCell ref="B40:C40"/>
    <mergeCell ref="A18:B18"/>
    <mergeCell ref="A2:F2"/>
    <mergeCell ref="A3:F3"/>
    <mergeCell ref="A5:A6"/>
    <mergeCell ref="B5:B6"/>
    <mergeCell ref="C5:F5"/>
    <mergeCell ref="A8:B8"/>
    <mergeCell ref="E9:E10"/>
    <mergeCell ref="F9:F10"/>
    <mergeCell ref="A11:C11"/>
    <mergeCell ref="C13:D13"/>
    <mergeCell ref="C14:D14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FB27-4B66-461D-B665-3EB7B60353A4}">
  <sheetPr>
    <pageSetUpPr fitToPage="1"/>
  </sheetPr>
  <dimension ref="A1:I47"/>
  <sheetViews>
    <sheetView zoomScale="110" zoomScaleNormal="110" workbookViewId="0">
      <selection activeCell="E9" sqref="E9:E10"/>
    </sheetView>
  </sheetViews>
  <sheetFormatPr defaultColWidth="9.140625" defaultRowHeight="12.75" x14ac:dyDescent="0.2"/>
  <cols>
    <col min="1" max="1" width="4.42578125" style="2" bestFit="1" customWidth="1"/>
    <col min="2" max="2" width="75.7109375" style="2" customWidth="1"/>
    <col min="3" max="3" width="13.140625" style="2" customWidth="1"/>
    <col min="4" max="4" width="11.7109375" style="19" customWidth="1"/>
    <col min="5" max="5" width="17.85546875" style="20" customWidth="1"/>
    <col min="6" max="6" width="18.42578125" style="20" customWidth="1"/>
    <col min="7" max="7" width="5.85546875" style="20" customWidth="1"/>
    <col min="8" max="8" width="20.140625" style="20" customWidth="1"/>
    <col min="9" max="9" width="24.7109375" style="20" customWidth="1"/>
    <col min="10" max="16384" width="9.140625" style="2"/>
  </cols>
  <sheetData>
    <row r="1" spans="1:9" ht="46.5" customHeight="1" x14ac:dyDescent="0.2"/>
    <row r="2" spans="1:9" ht="62.1" customHeight="1" x14ac:dyDescent="0.2">
      <c r="A2" s="48" t="s">
        <v>67</v>
      </c>
      <c r="B2" s="48"/>
      <c r="C2" s="48"/>
      <c r="D2" s="48"/>
      <c r="E2" s="48"/>
      <c r="F2" s="48"/>
    </row>
    <row r="3" spans="1:9" ht="36.75" customHeight="1" x14ac:dyDescent="0.2">
      <c r="A3" s="49" t="s">
        <v>54</v>
      </c>
      <c r="B3" s="50"/>
      <c r="C3" s="50"/>
      <c r="D3" s="50"/>
      <c r="E3" s="50"/>
      <c r="F3" s="51"/>
    </row>
    <row r="5" spans="1:9" ht="21" customHeight="1" x14ac:dyDescent="0.2">
      <c r="A5" s="52" t="s">
        <v>2</v>
      </c>
      <c r="B5" s="52" t="s">
        <v>1</v>
      </c>
      <c r="C5" s="53" t="s">
        <v>0</v>
      </c>
      <c r="D5" s="53"/>
      <c r="E5" s="53"/>
      <c r="F5" s="53"/>
    </row>
    <row r="6" spans="1:9" ht="75" customHeight="1" x14ac:dyDescent="0.2">
      <c r="A6" s="52"/>
      <c r="B6" s="52"/>
      <c r="C6" s="21" t="s">
        <v>36</v>
      </c>
      <c r="D6" s="21" t="s">
        <v>43</v>
      </c>
      <c r="E6" s="21" t="s">
        <v>56</v>
      </c>
      <c r="F6" s="21" t="s">
        <v>57</v>
      </c>
      <c r="H6" s="2"/>
      <c r="I6" s="2"/>
    </row>
    <row r="7" spans="1:9" s="23" customFormat="1" ht="12.6" customHeight="1" x14ac:dyDescent="0.2">
      <c r="A7" s="22"/>
      <c r="B7" s="22"/>
      <c r="C7" s="22" t="s">
        <v>34</v>
      </c>
      <c r="D7" s="22" t="s">
        <v>35</v>
      </c>
      <c r="E7" s="22" t="s">
        <v>39</v>
      </c>
      <c r="F7" s="22" t="s">
        <v>40</v>
      </c>
    </row>
    <row r="8" spans="1:9" s="23" customFormat="1" ht="12.6" customHeight="1" x14ac:dyDescent="0.2">
      <c r="A8" s="54" t="s">
        <v>38</v>
      </c>
      <c r="B8" s="54"/>
      <c r="C8" s="22"/>
      <c r="D8" s="22"/>
      <c r="E8" s="22"/>
      <c r="F8" s="22"/>
    </row>
    <row r="9" spans="1:9" x14ac:dyDescent="0.2">
      <c r="A9" s="33" t="s">
        <v>3</v>
      </c>
      <c r="B9" s="4" t="s">
        <v>48</v>
      </c>
      <c r="C9" s="5" t="s">
        <v>19</v>
      </c>
      <c r="D9" s="37">
        <v>22350</v>
      </c>
      <c r="E9" s="55">
        <v>0</v>
      </c>
      <c r="F9" s="57">
        <f>ROUND(E9*D11,2)</f>
        <v>0</v>
      </c>
      <c r="G9" s="2"/>
      <c r="H9" s="2"/>
      <c r="I9" s="2"/>
    </row>
    <row r="10" spans="1:9" x14ac:dyDescent="0.2">
      <c r="A10" s="33" t="s">
        <v>44</v>
      </c>
      <c r="B10" s="4" t="s">
        <v>50</v>
      </c>
      <c r="C10" s="5" t="s">
        <v>19</v>
      </c>
      <c r="D10" s="38">
        <f>E40+E41</f>
        <v>1572</v>
      </c>
      <c r="E10" s="56"/>
      <c r="F10" s="58"/>
      <c r="G10" s="2"/>
      <c r="I10" s="2"/>
    </row>
    <row r="11" spans="1:9" ht="15.75" customHeight="1" x14ac:dyDescent="0.2">
      <c r="A11" s="59" t="s">
        <v>49</v>
      </c>
      <c r="B11" s="59"/>
      <c r="C11" s="59"/>
      <c r="D11" s="31">
        <f>D9+D10</f>
        <v>23922</v>
      </c>
      <c r="E11" s="39">
        <f>E9</f>
        <v>0</v>
      </c>
      <c r="F11" s="46">
        <f>F9</f>
        <v>0</v>
      </c>
      <c r="G11" s="2"/>
      <c r="I11" s="2"/>
    </row>
    <row r="12" spans="1:9" ht="15.75" customHeight="1" x14ac:dyDescent="0.2">
      <c r="A12" s="35"/>
      <c r="B12" s="35"/>
      <c r="C12" s="35"/>
      <c r="D12" s="35"/>
      <c r="E12" s="36"/>
      <c r="F12" s="36"/>
      <c r="G12" s="2"/>
      <c r="H12" s="18"/>
      <c r="I12" s="2"/>
    </row>
    <row r="13" spans="1:9" ht="15" customHeight="1" x14ac:dyDescent="0.2">
      <c r="C13" s="60" t="s">
        <v>55</v>
      </c>
      <c r="D13" s="61"/>
      <c r="E13" s="30">
        <f>E11-E14</f>
        <v>0</v>
      </c>
      <c r="F13" s="30">
        <f>F11-F14</f>
        <v>0</v>
      </c>
      <c r="G13" s="24"/>
      <c r="I13" s="2"/>
    </row>
    <row r="14" spans="1:9" ht="15" customHeight="1" x14ac:dyDescent="0.2">
      <c r="A14" s="29"/>
      <c r="C14" s="60" t="s">
        <v>51</v>
      </c>
      <c r="D14" s="61"/>
      <c r="E14" s="30">
        <f>ROUND(E11/1.22,2)</f>
        <v>0</v>
      </c>
      <c r="F14" s="30">
        <f>ROUND(E14*D11,2)</f>
        <v>0</v>
      </c>
      <c r="G14" s="24"/>
      <c r="H14" s="34"/>
      <c r="I14" s="2"/>
    </row>
    <row r="15" spans="1:9" x14ac:dyDescent="0.2">
      <c r="A15" s="25"/>
      <c r="C15" s="25"/>
      <c r="D15" s="25"/>
      <c r="E15" s="25"/>
      <c r="F15" s="24"/>
      <c r="G15" s="24"/>
      <c r="H15" s="24"/>
      <c r="I15" s="26"/>
    </row>
    <row r="16" spans="1:9" x14ac:dyDescent="0.2">
      <c r="A16" s="25"/>
      <c r="B16" s="25"/>
      <c r="C16" s="25"/>
      <c r="D16" s="25"/>
      <c r="E16" s="25"/>
      <c r="F16" s="24"/>
      <c r="G16" s="24"/>
      <c r="H16" s="24"/>
      <c r="I16" s="26"/>
    </row>
    <row r="17" spans="1:9" x14ac:dyDescent="0.2">
      <c r="A17" s="14"/>
      <c r="B17" s="27"/>
      <c r="C17" s="27"/>
      <c r="D17" s="28"/>
      <c r="E17" s="25"/>
      <c r="F17" s="24"/>
      <c r="G17" s="24"/>
      <c r="H17" s="24"/>
      <c r="I17" s="26"/>
    </row>
    <row r="18" spans="1:9" ht="50.25" customHeight="1" x14ac:dyDescent="0.2">
      <c r="A18" s="47" t="s">
        <v>59</v>
      </c>
      <c r="B18" s="47"/>
      <c r="C18" s="43" t="s">
        <v>62</v>
      </c>
      <c r="D18" s="16" t="s">
        <v>41</v>
      </c>
      <c r="E18" s="15" t="s">
        <v>42</v>
      </c>
      <c r="F18" s="24"/>
      <c r="G18" s="24"/>
      <c r="H18" s="24"/>
      <c r="I18" s="2"/>
    </row>
    <row r="19" spans="1:9" ht="12.75" customHeight="1" x14ac:dyDescent="0.2">
      <c r="A19" s="65" t="s">
        <v>58</v>
      </c>
      <c r="B19" s="65"/>
      <c r="C19" s="42"/>
      <c r="D19" s="8"/>
      <c r="E19" s="9"/>
      <c r="F19" s="2"/>
      <c r="G19" s="2"/>
      <c r="H19" s="2"/>
      <c r="I19" s="2"/>
    </row>
    <row r="20" spans="1:9" x14ac:dyDescent="0.2">
      <c r="A20" s="3" t="s">
        <v>4</v>
      </c>
      <c r="B20" s="4" t="s">
        <v>29</v>
      </c>
      <c r="C20" s="5">
        <v>20</v>
      </c>
      <c r="D20" s="6">
        <v>18</v>
      </c>
      <c r="E20" s="7">
        <f>C20*D20</f>
        <v>360</v>
      </c>
      <c r="F20" s="2"/>
      <c r="G20" s="2"/>
      <c r="H20" s="2"/>
      <c r="I20" s="2"/>
    </row>
    <row r="21" spans="1:9" x14ac:dyDescent="0.2">
      <c r="A21" s="3" t="s">
        <v>5</v>
      </c>
      <c r="B21" s="4" t="s">
        <v>30</v>
      </c>
      <c r="C21" s="5">
        <v>2</v>
      </c>
      <c r="D21" s="6">
        <v>30</v>
      </c>
      <c r="E21" s="7">
        <f>C21*D21</f>
        <v>60</v>
      </c>
      <c r="F21" s="2"/>
      <c r="G21" s="2"/>
      <c r="H21" s="2"/>
      <c r="I21" s="2"/>
    </row>
    <row r="22" spans="1:9" x14ac:dyDescent="0.2">
      <c r="A22" s="3" t="s">
        <v>6</v>
      </c>
      <c r="B22" s="4" t="s">
        <v>31</v>
      </c>
      <c r="C22" s="5">
        <v>8</v>
      </c>
      <c r="D22" s="6">
        <v>24</v>
      </c>
      <c r="E22" s="7">
        <f>C22*D22</f>
        <v>192</v>
      </c>
      <c r="F22" s="2"/>
      <c r="G22" s="2"/>
      <c r="H22" s="2"/>
      <c r="I22" s="2"/>
    </row>
    <row r="23" spans="1:9" x14ac:dyDescent="0.2">
      <c r="A23" s="3" t="s">
        <v>7</v>
      </c>
      <c r="B23" s="4" t="s">
        <v>32</v>
      </c>
      <c r="C23" s="5">
        <v>16</v>
      </c>
      <c r="D23" s="6">
        <v>3</v>
      </c>
      <c r="E23" s="7">
        <f>C23*D23</f>
        <v>48</v>
      </c>
      <c r="F23" s="2"/>
      <c r="G23" s="2"/>
      <c r="H23" s="2"/>
      <c r="I23" s="2"/>
    </row>
    <row r="24" spans="1:9" x14ac:dyDescent="0.2">
      <c r="A24" s="3" t="s">
        <v>8</v>
      </c>
      <c r="B24" s="4" t="s">
        <v>33</v>
      </c>
      <c r="C24" s="5">
        <v>16</v>
      </c>
      <c r="D24" s="6">
        <v>3</v>
      </c>
      <c r="E24" s="7">
        <f>C24*D24</f>
        <v>48</v>
      </c>
      <c r="F24" s="2"/>
      <c r="G24" s="2"/>
      <c r="H24" s="2"/>
      <c r="I24" s="2"/>
    </row>
    <row r="25" spans="1:9" ht="12.75" customHeight="1" x14ac:dyDescent="0.2">
      <c r="A25" s="65" t="s">
        <v>45</v>
      </c>
      <c r="B25" s="65"/>
      <c r="C25" s="1"/>
      <c r="D25" s="8"/>
      <c r="E25" s="9"/>
      <c r="F25" s="2"/>
      <c r="G25" s="2"/>
      <c r="H25" s="2"/>
      <c r="I25" s="2"/>
    </row>
    <row r="26" spans="1:9" x14ac:dyDescent="0.2">
      <c r="A26" s="3" t="s">
        <v>9</v>
      </c>
      <c r="B26" s="10" t="s">
        <v>20</v>
      </c>
      <c r="C26" s="5">
        <v>40</v>
      </c>
      <c r="D26" s="7">
        <v>0</v>
      </c>
      <c r="E26" s="7">
        <f>C26*D26</f>
        <v>0</v>
      </c>
      <c r="F26" s="2"/>
      <c r="G26" s="2"/>
      <c r="H26" s="2"/>
      <c r="I26" s="2"/>
    </row>
    <row r="27" spans="1:9" x14ac:dyDescent="0.2">
      <c r="A27" s="3" t="s">
        <v>10</v>
      </c>
      <c r="B27" s="10" t="s">
        <v>21</v>
      </c>
      <c r="C27" s="5">
        <v>40</v>
      </c>
      <c r="D27" s="7">
        <v>0</v>
      </c>
      <c r="E27" s="7">
        <f>C27*D27</f>
        <v>0</v>
      </c>
      <c r="F27" s="2"/>
      <c r="G27" s="2"/>
      <c r="H27" s="2"/>
      <c r="I27" s="2"/>
    </row>
    <row r="28" spans="1:9" ht="25.5" x14ac:dyDescent="0.2">
      <c r="A28" s="3" t="s">
        <v>11</v>
      </c>
      <c r="B28" s="10" t="s">
        <v>22</v>
      </c>
      <c r="C28" s="5">
        <v>24</v>
      </c>
      <c r="D28" s="7">
        <v>0</v>
      </c>
      <c r="E28" s="7">
        <f>C28*D28</f>
        <v>0</v>
      </c>
      <c r="F28" s="2"/>
      <c r="G28" s="2"/>
      <c r="H28" s="2"/>
      <c r="I28" s="2"/>
    </row>
    <row r="29" spans="1:9" ht="12.75" customHeight="1" x14ac:dyDescent="0.2">
      <c r="A29" s="65" t="s">
        <v>45</v>
      </c>
      <c r="B29" s="65"/>
      <c r="C29" s="1"/>
      <c r="D29" s="8"/>
      <c r="E29" s="9"/>
      <c r="F29" s="2"/>
      <c r="G29" s="2"/>
      <c r="H29" s="2"/>
      <c r="I29" s="2"/>
    </row>
    <row r="30" spans="1:9" x14ac:dyDescent="0.2">
      <c r="A30" s="3" t="s">
        <v>12</v>
      </c>
      <c r="B30" s="10" t="s">
        <v>23</v>
      </c>
      <c r="C30" s="5">
        <v>24</v>
      </c>
      <c r="D30" s="6">
        <v>0</v>
      </c>
      <c r="E30" s="7">
        <f>C30*D30</f>
        <v>0</v>
      </c>
      <c r="F30" s="2"/>
      <c r="G30" s="2"/>
      <c r="H30" s="2"/>
      <c r="I30" s="2"/>
    </row>
    <row r="31" spans="1:9" ht="25.5" x14ac:dyDescent="0.2">
      <c r="A31" s="3" t="s">
        <v>13</v>
      </c>
      <c r="B31" s="10" t="s">
        <v>24</v>
      </c>
      <c r="C31" s="5">
        <v>24</v>
      </c>
      <c r="D31" s="6">
        <v>0</v>
      </c>
      <c r="E31" s="7">
        <f>C31*D31</f>
        <v>0</v>
      </c>
      <c r="F31" s="2"/>
      <c r="G31" s="2"/>
      <c r="H31" s="2"/>
      <c r="I31" s="2"/>
    </row>
    <row r="32" spans="1:9" ht="12.75" customHeight="1" x14ac:dyDescent="0.2">
      <c r="A32" s="65" t="s">
        <v>45</v>
      </c>
      <c r="B32" s="65"/>
      <c r="C32" s="1"/>
      <c r="D32" s="8"/>
      <c r="E32" s="9"/>
      <c r="F32" s="2"/>
      <c r="G32" s="2"/>
      <c r="H32" s="2"/>
      <c r="I32" s="2"/>
    </row>
    <row r="33" spans="1:9" x14ac:dyDescent="0.2">
      <c r="A33" s="3" t="s">
        <v>14</v>
      </c>
      <c r="B33" s="10" t="s">
        <v>25</v>
      </c>
      <c r="C33" s="5">
        <v>16</v>
      </c>
      <c r="D33" s="6">
        <v>0</v>
      </c>
      <c r="E33" s="7">
        <f>C33*D33</f>
        <v>0</v>
      </c>
      <c r="F33" s="2"/>
      <c r="G33" s="2"/>
      <c r="H33" s="2"/>
      <c r="I33" s="2"/>
    </row>
    <row r="34" spans="1:9" ht="25.5" x14ac:dyDescent="0.2">
      <c r="A34" s="3" t="s">
        <v>15</v>
      </c>
      <c r="B34" s="10" t="s">
        <v>37</v>
      </c>
      <c r="C34" s="5">
        <v>16</v>
      </c>
      <c r="D34" s="6">
        <v>0</v>
      </c>
      <c r="E34" s="7">
        <f>C34*D34</f>
        <v>0</v>
      </c>
      <c r="F34" s="2"/>
      <c r="G34" s="2"/>
      <c r="H34" s="2"/>
      <c r="I34" s="2"/>
    </row>
    <row r="35" spans="1:9" x14ac:dyDescent="0.2">
      <c r="A35" s="3" t="s">
        <v>16</v>
      </c>
      <c r="B35" s="10" t="s">
        <v>26</v>
      </c>
      <c r="C35" s="5">
        <v>16</v>
      </c>
      <c r="D35" s="6">
        <v>0</v>
      </c>
      <c r="E35" s="7">
        <f>C35*D35</f>
        <v>0</v>
      </c>
      <c r="F35" s="2"/>
      <c r="G35" s="2"/>
      <c r="H35" s="2"/>
      <c r="I35" s="2"/>
    </row>
    <row r="36" spans="1:9" x14ac:dyDescent="0.2">
      <c r="A36" s="3" t="s">
        <v>17</v>
      </c>
      <c r="B36" s="10" t="s">
        <v>27</v>
      </c>
      <c r="C36" s="5">
        <v>16</v>
      </c>
      <c r="D36" s="6">
        <v>24</v>
      </c>
      <c r="E36" s="7">
        <f>C36*D36</f>
        <v>384</v>
      </c>
      <c r="F36" s="2"/>
      <c r="G36" s="2"/>
      <c r="H36" s="2"/>
      <c r="I36" s="2"/>
    </row>
    <row r="37" spans="1:9" ht="12.75" customHeight="1" x14ac:dyDescent="0.2">
      <c r="A37" s="65" t="s">
        <v>45</v>
      </c>
      <c r="B37" s="65"/>
      <c r="C37" s="1"/>
      <c r="D37" s="8"/>
      <c r="E37" s="9"/>
      <c r="F37" s="2"/>
      <c r="G37" s="2"/>
      <c r="H37" s="2"/>
      <c r="I37" s="2"/>
    </row>
    <row r="38" spans="1:9" x14ac:dyDescent="0.2">
      <c r="A38" s="3" t="s">
        <v>18</v>
      </c>
      <c r="B38" s="10" t="s">
        <v>28</v>
      </c>
      <c r="C38" s="5">
        <v>16</v>
      </c>
      <c r="D38" s="6">
        <v>30</v>
      </c>
      <c r="E38" s="7">
        <f>C38*D38</f>
        <v>480</v>
      </c>
      <c r="F38" s="2"/>
      <c r="G38" s="2"/>
      <c r="H38" s="2"/>
      <c r="I38" s="2"/>
    </row>
    <row r="39" spans="1:9" x14ac:dyDescent="0.2">
      <c r="A39" s="13"/>
      <c r="B39" s="14"/>
      <c r="C39" s="28"/>
      <c r="D39" s="40"/>
      <c r="E39" s="41"/>
      <c r="F39" s="2"/>
      <c r="G39" s="2"/>
      <c r="H39" s="2"/>
      <c r="I39" s="2"/>
    </row>
    <row r="40" spans="1:9" x14ac:dyDescent="0.2">
      <c r="A40" s="11"/>
      <c r="B40" s="62" t="s">
        <v>46</v>
      </c>
      <c r="C40" s="63"/>
      <c r="D40" s="12">
        <f>SUM(D20:D24)</f>
        <v>78</v>
      </c>
      <c r="E40" s="12">
        <f>SUM(E20:E24)</f>
        <v>708</v>
      </c>
      <c r="F40" s="2"/>
      <c r="G40" s="2"/>
      <c r="H40" s="2"/>
      <c r="I40" s="2"/>
    </row>
    <row r="41" spans="1:9" x14ac:dyDescent="0.2">
      <c r="B41" s="62" t="s">
        <v>47</v>
      </c>
      <c r="C41" s="63"/>
      <c r="D41" s="12">
        <f>SUM(D26:D38)</f>
        <v>54</v>
      </c>
      <c r="E41" s="12">
        <f>SUM(E26:E38)</f>
        <v>864</v>
      </c>
      <c r="F41" s="2"/>
      <c r="G41" s="2"/>
      <c r="H41" s="2"/>
      <c r="I41" s="2"/>
    </row>
    <row r="42" spans="1:9" x14ac:dyDescent="0.2">
      <c r="B42" s="64" t="s">
        <v>49</v>
      </c>
      <c r="C42" s="64"/>
      <c r="E42" s="32">
        <f>E40+E41</f>
        <v>1572</v>
      </c>
      <c r="F42" s="2"/>
      <c r="G42" s="2"/>
      <c r="H42" s="2"/>
      <c r="I42" s="2"/>
    </row>
    <row r="43" spans="1:9" x14ac:dyDescent="0.2">
      <c r="F43" s="2"/>
      <c r="G43" s="2"/>
      <c r="H43" s="2"/>
      <c r="I43" s="2"/>
    </row>
    <row r="44" spans="1:9" x14ac:dyDescent="0.2">
      <c r="F44" s="2"/>
      <c r="G44" s="2"/>
      <c r="H44" s="2"/>
      <c r="I44" s="2"/>
    </row>
    <row r="45" spans="1:9" x14ac:dyDescent="0.2">
      <c r="B45" s="2" t="s">
        <v>52</v>
      </c>
      <c r="F45" s="2"/>
      <c r="G45" s="2"/>
      <c r="H45" s="2"/>
      <c r="I45" s="2"/>
    </row>
    <row r="46" spans="1:9" x14ac:dyDescent="0.2">
      <c r="B46" s="17" t="s">
        <v>61</v>
      </c>
      <c r="F46" s="2"/>
      <c r="G46" s="2"/>
      <c r="H46" s="2"/>
      <c r="I46" s="2"/>
    </row>
    <row r="47" spans="1:9" x14ac:dyDescent="0.2">
      <c r="B47" s="17" t="s">
        <v>60</v>
      </c>
      <c r="F47" s="2"/>
      <c r="G47" s="2"/>
      <c r="H47" s="2"/>
      <c r="I47" s="2"/>
    </row>
  </sheetData>
  <sheetProtection sheet="1" objects="1" scenarios="1"/>
  <mergeCells count="20">
    <mergeCell ref="A18:B18"/>
    <mergeCell ref="A25:B25"/>
    <mergeCell ref="B42:C42"/>
    <mergeCell ref="A19:B19"/>
    <mergeCell ref="E9:E10"/>
    <mergeCell ref="C13:D13"/>
    <mergeCell ref="B40:C40"/>
    <mergeCell ref="B41:C41"/>
    <mergeCell ref="A37:B37"/>
    <mergeCell ref="A29:B29"/>
    <mergeCell ref="A32:B32"/>
    <mergeCell ref="C5:F5"/>
    <mergeCell ref="A2:F2"/>
    <mergeCell ref="A3:F3"/>
    <mergeCell ref="C14:D14"/>
    <mergeCell ref="A11:C11"/>
    <mergeCell ref="A5:A6"/>
    <mergeCell ref="B5:B6"/>
    <mergeCell ref="A8:B8"/>
    <mergeCell ref="F9:F10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66" orientation="portrait" r:id="rId1"/>
  <headerFooter>
    <oddHeader>&amp;L&amp;"Arial,Krepko"&amp;10IZVAJANJE KONZULTANTSKIH STORITEV PRI REALIZACIJI INVESTICIJ NA DRŽAVNIH CESTAH ZA ČASOVNO OBDOBJE 2027-2029</oddHeader>
    <oddFooter>&amp;L&amp;"Arial,Poševno"&amp;10Zadeva: 43001-79/2026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GEOTEHNIKA</vt:lpstr>
      <vt:lpstr>JUG</vt:lpstr>
      <vt:lpstr>SEVER</vt:lpstr>
      <vt:lpstr>OBJEKTI</vt:lpstr>
      <vt:lpstr>KOLESARSKE POVEZAVE</vt:lpstr>
      <vt:lpstr>OKOLJE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Pavčič</dc:creator>
  <cp:lastModifiedBy>MEA</cp:lastModifiedBy>
  <cp:lastPrinted>2026-03-20T11:35:52Z</cp:lastPrinted>
  <dcterms:created xsi:type="dcterms:W3CDTF">2020-01-09T13:37:59Z</dcterms:created>
  <dcterms:modified xsi:type="dcterms:W3CDTF">2026-04-22T09:36:44Z</dcterms:modified>
</cp:coreProperties>
</file>